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тмц!$A$1:$Z$33</definedName>
  </definedNames>
  <calcPr calcId="125725"/>
</workbook>
</file>

<file path=xl/calcChain.xml><?xml version="1.0" encoding="utf-8"?>
<calcChain xmlns="http://schemas.openxmlformats.org/spreadsheetml/2006/main">
  <c r="Y27" i="4"/>
  <c r="Y23"/>
  <c r="Y24"/>
  <c r="Y25"/>
  <c r="Y26"/>
  <c r="Y11"/>
  <c r="Y12"/>
  <c r="Y21" s="1"/>
  <c r="Y13"/>
  <c r="Y14"/>
  <c r="Y15"/>
  <c r="Y16"/>
  <c r="Y17"/>
  <c r="Y18"/>
  <c r="Y19"/>
  <c r="Y20"/>
  <c r="Y10"/>
  <c r="L27"/>
  <c r="L21"/>
  <c r="L9"/>
  <c r="Y22"/>
  <c r="Y8"/>
  <c r="Y9" s="1"/>
  <c r="Y6"/>
  <c r="Y7" s="1"/>
  <c r="M7"/>
  <c r="N7"/>
  <c r="N9" s="1"/>
  <c r="O7"/>
  <c r="P7"/>
  <c r="P9" s="1"/>
  <c r="R7"/>
  <c r="S7"/>
  <c r="S9" s="1"/>
  <c r="T7"/>
  <c r="U7"/>
  <c r="U9" s="1"/>
  <c r="V7"/>
  <c r="W7"/>
  <c r="W9" s="1"/>
  <c r="L7"/>
  <c r="M9" l="1"/>
  <c r="O9"/>
  <c r="R9"/>
  <c r="T9"/>
  <c r="V9"/>
  <c r="N21"/>
  <c r="P21"/>
  <c r="P27" s="1"/>
  <c r="S21"/>
  <c r="U21"/>
  <c r="W21"/>
  <c r="N27"/>
  <c r="S27"/>
  <c r="U27"/>
  <c r="W27"/>
  <c r="M21"/>
  <c r="M27" s="1"/>
  <c r="O21"/>
  <c r="R21"/>
  <c r="T21"/>
  <c r="V21"/>
  <c r="V27" l="1"/>
  <c r="R27"/>
  <c r="T27"/>
  <c r="O27"/>
</calcChain>
</file>

<file path=xl/sharedStrings.xml><?xml version="1.0" encoding="utf-8"?>
<sst xmlns="http://schemas.openxmlformats.org/spreadsheetml/2006/main" count="209" uniqueCount="99">
  <si>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</si>
  <si>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</si>
  <si>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</si>
  <si>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</si>
  <si>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</si>
  <si>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</si>
  <si>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</si>
  <si>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</si>
  <si>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</si>
  <si>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</si>
  <si>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</si>
  <si>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</si>
  <si>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</si>
  <si>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</si>
  <si>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</si>
  <si>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</si>
  <si>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</si>
  <si>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</si>
  <si>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</si>
  <si>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</si>
  <si>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</si>
  <si>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</si>
  <si>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</si>
  <si>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</si>
  <si>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</si>
  <si>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</si>
  <si>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</si>
  <si>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</si>
  <si>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</si>
  <si>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</si>
  <si>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</si>
  <si>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</si>
  <si>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</si>
  <si>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</si>
  <si>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</si>
  <si>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</si>
  <si>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</si>
  <si>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</si>
  <si>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</si>
  <si>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</si>
  <si>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</si>
  <si>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</si>
  <si>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</si>
  <si>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</si>
  <si>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Центральный склад, г.Петрозаводск, ул. Онежской флотилии, д. 16</t>
  </si>
  <si>
    <t>ИТОГО лот 2:</t>
  </si>
  <si>
    <t>ИТОГО лот 3:</t>
  </si>
  <si>
    <t>ИТОГО лот 4:</t>
  </si>
  <si>
    <t>ВК-057-19</t>
  </si>
  <si>
    <t>Люксметр переносной с поверкой</t>
  </si>
  <si>
    <t>Шкаф сушильный лабораторный, до 2 кВт, 50-300оС, объем камеры до 60 л</t>
  </si>
  <si>
    <t>Термометр с ценой деления 0.25 градусов</t>
  </si>
  <si>
    <t>Весы 4 класса точности, НПВ 1000 грамм</t>
  </si>
  <si>
    <t xml:space="preserve">Баня лабораторная с регулировкой температуры </t>
  </si>
  <si>
    <t>Бюретка 1-1-2- 25-0,1 с краном</t>
  </si>
  <si>
    <t>Цилиндр мерный на пластмассовом основании, 100мл</t>
  </si>
  <si>
    <t>Электрод ионоселективный для определения фторид-ионов с разъемом СР</t>
  </si>
  <si>
    <t>Электрод для рН-метрии ЭВЛ-1МЗ.1</t>
  </si>
  <si>
    <t>Иономер-кондуктомер АНИОН-4154</t>
  </si>
  <si>
    <t>Микробюретка 2 мл</t>
  </si>
  <si>
    <t>Термометр ртутный стеклянный по ГОСТ 215-73 от 0-100°С с ценой деления 0,5°С  или 1°С Длина 24 см</t>
  </si>
  <si>
    <t>Термометр ртутный стеклянный лабораторный ТЛ-6М ( 0 - +55С, шаг 0,5С)</t>
  </si>
  <si>
    <t>Бюретка 1-1-1-25-0,1, класс 1</t>
  </si>
  <si>
    <t>Электрод лабораторный ЭСЛ 43-07 с разъемом СР</t>
  </si>
  <si>
    <t>Бюретка 1-1-2-50-0,1 с краном</t>
  </si>
  <si>
    <t>Весы лабораторные однодиапазонные, НПВ 200 г., дискретность 0.01 мг</t>
  </si>
  <si>
    <t>Климатостат для биотестирования токсичности объемом 300 - 400 л</t>
  </si>
  <si>
    <t>ИБ000002</t>
  </si>
  <si>
    <t>ИБ000228</t>
  </si>
  <si>
    <t>ИБ000345</t>
  </si>
  <si>
    <t>ИБ000627</t>
  </si>
  <si>
    <t>ИБ000702</t>
  </si>
  <si>
    <t>ИБ000784</t>
  </si>
  <si>
    <t>ИБ000805</t>
  </si>
  <si>
    <t>ИБ000845</t>
  </si>
  <si>
    <t>ИБ001207</t>
  </si>
  <si>
    <t>ИБ001481</t>
  </si>
  <si>
    <t>ИБ001773</t>
  </si>
  <si>
    <t>ИБ001442</t>
  </si>
  <si>
    <t>ИБ001901</t>
  </si>
  <si>
    <t>ИБ002069</t>
  </si>
  <si>
    <t>ИБ001314</t>
  </si>
  <si>
    <t>ИБ001507</t>
  </si>
  <si>
    <t>ИБ002104</t>
  </si>
  <si>
    <t>46.69.9</t>
  </si>
  <si>
    <t>26.51.12.190</t>
  </si>
  <si>
    <t>28.29.31.115</t>
  </si>
  <si>
    <t>23.19.23.110</t>
  </si>
  <si>
    <t>23.19.5</t>
  </si>
  <si>
    <t>26.51.53.140</t>
  </si>
  <si>
    <t>26.51.53.110</t>
  </si>
  <si>
    <t>46,77</t>
  </si>
  <si>
    <t>26.51.51.110</t>
  </si>
  <si>
    <t>26.51.5</t>
  </si>
  <si>
    <t>26.70.23.190</t>
  </si>
  <si>
    <t>46.46.1</t>
  </si>
  <si>
    <t>28.21.13.119</t>
  </si>
  <si>
    <t>28.21.2</t>
  </si>
  <si>
    <t>Техническое задание</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</si>
</sst>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2" fontId="7" fillId="2" borderId="4" xfId="0" applyNumberFormat="1" applyFont="1" applyFill="1" applyBorder="1" applyAlignment="1" applyProtection="1">
      <alignment horizontal="center" vertical="center" wrapText="1"/>
    </xf>
    <xf numFmtId="2" fontId="7" fillId="2"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textRotation="90" wrapText="1"/>
    </xf>
    <xf numFmtId="0" fontId="5" fillId="2" borderId="4" xfId="0" applyNumberFormat="1" applyFont="1" applyFill="1" applyBorder="1" applyAlignment="1" applyProtection="1">
      <alignment horizontal="center" vertical="center" textRotation="90"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4" fontId="6" fillId="0"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Font="1" applyFill="1" applyBorder="1" applyAlignment="1">
      <alignment horizontal="center" vertical="center"/>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5"/>
  <sheetViews>
    <sheetView tabSelected="1" view="pageBreakPreview" topLeftCell="A7" zoomScale="80" zoomScaleNormal="86" zoomScaleSheetLayoutView="80" workbookViewId="0">
      <selection activeCell="AC18" sqref="AC18"/>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13.7109375" customWidth="1"/>
    <col min="18" max="23" width="8.28515625" hidden="1" customWidth="1"/>
    <col min="24" max="25" width="15.7109375" customWidth="1"/>
    <col min="26" max="26" width="21.42578125" customWidth="1"/>
  </cols>
  <sheetData>
    <row r="1" spans="1:26" ht="18.75" customHeight="1">
      <c r="Z1" s="2" t="s">
        <v>22</v>
      </c>
    </row>
    <row r="2" spans="1:26"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row>
    <row r="3" spans="1:26" s="6" customFormat="1" ht="25.5" customHeight="1">
      <c r="A3" s="7" t="s">
        <v>19</v>
      </c>
      <c r="B3" s="7"/>
      <c r="C3" s="5"/>
      <c r="D3" s="5"/>
      <c r="E3" s="33" t="s">
        <v>48</v>
      </c>
      <c r="F3" s="33"/>
      <c r="G3" s="33"/>
      <c r="H3" s="33"/>
      <c r="I3" s="33"/>
      <c r="J3" s="33"/>
      <c r="K3" s="33"/>
      <c r="L3" s="33"/>
      <c r="M3" s="5"/>
      <c r="N3" s="5"/>
      <c r="O3" s="5"/>
      <c r="P3" s="5"/>
      <c r="Q3" s="5"/>
      <c r="R3" s="5"/>
      <c r="S3" s="5"/>
      <c r="T3" s="5"/>
      <c r="U3" s="5"/>
      <c r="V3" s="5"/>
      <c r="W3" s="5"/>
      <c r="X3" s="5"/>
      <c r="Y3" s="5"/>
      <c r="Z3" s="5"/>
    </row>
    <row r="4" spans="1:26" s="6" customFormat="1" ht="39.75" customHeight="1">
      <c r="F4" s="8"/>
      <c r="G4" s="8"/>
      <c r="H4" s="8"/>
      <c r="I4" s="8"/>
      <c r="J4" s="8"/>
      <c r="K4" s="8"/>
      <c r="M4" s="37" t="s">
        <v>8</v>
      </c>
      <c r="N4" s="37"/>
      <c r="O4" s="37"/>
      <c r="P4" s="37"/>
      <c r="Q4" s="37"/>
      <c r="R4" s="37"/>
      <c r="S4" s="37"/>
      <c r="T4" s="37"/>
      <c r="U4" s="37"/>
      <c r="V4" s="37"/>
      <c r="W4" s="37"/>
      <c r="X4" s="41" t="s">
        <v>38</v>
      </c>
      <c r="Y4" s="41" t="s">
        <v>37</v>
      </c>
      <c r="Z4" s="34" t="s">
        <v>20</v>
      </c>
    </row>
    <row r="5" spans="1:26"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3" t="s">
        <v>12</v>
      </c>
      <c r="Q5" s="9" t="s">
        <v>13</v>
      </c>
      <c r="R5" s="9" t="s">
        <v>13</v>
      </c>
      <c r="S5" s="9" t="s">
        <v>14</v>
      </c>
      <c r="T5" s="9" t="s">
        <v>15</v>
      </c>
      <c r="U5" s="9" t="s">
        <v>16</v>
      </c>
      <c r="V5" s="9" t="s">
        <v>17</v>
      </c>
      <c r="W5" s="11" t="s">
        <v>18</v>
      </c>
      <c r="X5" s="42"/>
      <c r="Y5" s="42"/>
      <c r="Z5" s="35"/>
    </row>
    <row r="6" spans="1:26" s="6" customFormat="1" ht="42.75" thickBot="1">
      <c r="A6" s="15">
        <v>1</v>
      </c>
      <c r="B6" s="19">
        <v>1</v>
      </c>
      <c r="C6" s="45" t="s">
        <v>85</v>
      </c>
      <c r="D6" s="45" t="s">
        <v>84</v>
      </c>
      <c r="E6" s="21" t="s">
        <v>71</v>
      </c>
      <c r="F6" s="21" t="s">
        <v>66</v>
      </c>
      <c r="G6" s="21" t="s">
        <v>98</v>
      </c>
      <c r="H6" s="21" t="s">
        <v>43</v>
      </c>
      <c r="I6" s="21" t="s">
        <v>40</v>
      </c>
      <c r="J6" s="21" t="s">
        <v>40</v>
      </c>
      <c r="K6" s="22" t="s">
        <v>44</v>
      </c>
      <c r="L6" s="15">
        <v>2</v>
      </c>
      <c r="M6" s="9"/>
      <c r="N6" s="9"/>
      <c r="O6" s="9"/>
      <c r="P6" s="13"/>
      <c r="Q6" s="15">
        <v>2</v>
      </c>
      <c r="R6" s="9"/>
      <c r="S6" s="9"/>
      <c r="T6" s="9"/>
      <c r="U6" s="9"/>
      <c r="V6" s="9"/>
      <c r="W6" s="11"/>
      <c r="X6" s="17">
        <v>293322</v>
      </c>
      <c r="Y6" s="17">
        <f>L6*X6</f>
        <v>586644</v>
      </c>
      <c r="Z6" s="14"/>
    </row>
    <row r="7" spans="1:26" s="6" customFormat="1" ht="20.25" customHeight="1" thickBot="1">
      <c r="A7" s="38" t="s">
        <v>41</v>
      </c>
      <c r="B7" s="39"/>
      <c r="C7" s="39"/>
      <c r="D7" s="39"/>
      <c r="E7" s="39"/>
      <c r="F7" s="39"/>
      <c r="G7" s="39"/>
      <c r="H7" s="39"/>
      <c r="I7" s="39"/>
      <c r="J7" s="39"/>
      <c r="K7" s="39"/>
      <c r="L7" s="28">
        <f>SUM(L6:L6)</f>
        <v>2</v>
      </c>
      <c r="M7" s="29">
        <f>SUM(M6:M6)</f>
        <v>0</v>
      </c>
      <c r="N7" s="29">
        <f>SUM(N6:N6)</f>
        <v>0</v>
      </c>
      <c r="O7" s="29">
        <f>SUM(O6:O6)</f>
        <v>0</v>
      </c>
      <c r="P7" s="29">
        <f>SUM(P6:P6)</f>
        <v>0</v>
      </c>
      <c r="Q7" s="29"/>
      <c r="R7" s="29">
        <f t="shared" ref="R7:W7" si="0">SUM(R6:R6)</f>
        <v>0</v>
      </c>
      <c r="S7" s="29">
        <f t="shared" si="0"/>
        <v>0</v>
      </c>
      <c r="T7" s="29">
        <f t="shared" si="0"/>
        <v>0</v>
      </c>
      <c r="U7" s="29">
        <f t="shared" si="0"/>
        <v>0</v>
      </c>
      <c r="V7" s="29">
        <f t="shared" si="0"/>
        <v>0</v>
      </c>
      <c r="W7" s="29">
        <f t="shared" si="0"/>
        <v>0</v>
      </c>
      <c r="X7" s="29"/>
      <c r="Y7" s="29">
        <f>SUM(Y6:Y6)</f>
        <v>586644</v>
      </c>
      <c r="Z7" s="30"/>
    </row>
    <row r="8" spans="1:26" s="6" customFormat="1" ht="42.75" thickBot="1">
      <c r="A8" s="23">
        <v>1</v>
      </c>
      <c r="B8" s="18">
        <v>2</v>
      </c>
      <c r="C8" s="45" t="s">
        <v>86</v>
      </c>
      <c r="D8" s="45" t="s">
        <v>84</v>
      </c>
      <c r="E8" s="24" t="s">
        <v>78</v>
      </c>
      <c r="F8" s="21" t="s">
        <v>65</v>
      </c>
      <c r="G8" s="21" t="s">
        <v>98</v>
      </c>
      <c r="H8" s="21" t="s">
        <v>43</v>
      </c>
      <c r="I8" s="24" t="s">
        <v>40</v>
      </c>
      <c r="J8" s="24" t="s">
        <v>40</v>
      </c>
      <c r="K8" s="25" t="s">
        <v>44</v>
      </c>
      <c r="L8" s="23">
        <v>1</v>
      </c>
      <c r="M8" s="26"/>
      <c r="N8" s="26"/>
      <c r="O8" s="26"/>
      <c r="P8" s="27"/>
      <c r="Q8" s="23">
        <v>1</v>
      </c>
      <c r="R8" s="26"/>
      <c r="S8" s="26"/>
      <c r="T8" s="26"/>
      <c r="U8" s="26"/>
      <c r="V8" s="26"/>
      <c r="W8" s="26"/>
      <c r="X8" s="17">
        <v>421391.56</v>
      </c>
      <c r="Y8" s="16">
        <f>L8*X8</f>
        <v>421391.56</v>
      </c>
      <c r="Z8" s="18"/>
    </row>
    <row r="9" spans="1:26" s="6" customFormat="1" ht="20.25" customHeight="1" thickBot="1">
      <c r="A9" s="38" t="s">
        <v>45</v>
      </c>
      <c r="B9" s="39"/>
      <c r="C9" s="39"/>
      <c r="D9" s="39"/>
      <c r="E9" s="39"/>
      <c r="F9" s="39"/>
      <c r="G9" s="39"/>
      <c r="H9" s="39"/>
      <c r="I9" s="39"/>
      <c r="J9" s="39"/>
      <c r="K9" s="39"/>
      <c r="L9" s="28">
        <f>L8</f>
        <v>1</v>
      </c>
      <c r="M9" s="29">
        <f>SUM(M7:M8)</f>
        <v>0</v>
      </c>
      <c r="N9" s="29">
        <f>SUM(N7:N8)</f>
        <v>0</v>
      </c>
      <c r="O9" s="29">
        <f>SUM(O7:O8)</f>
        <v>0</v>
      </c>
      <c r="P9" s="29">
        <f>SUM(P7:P8)</f>
        <v>0</v>
      </c>
      <c r="Q9" s="29"/>
      <c r="R9" s="29">
        <f t="shared" ref="R9:W9" si="1">SUM(R7:R8)</f>
        <v>0</v>
      </c>
      <c r="S9" s="29">
        <f t="shared" si="1"/>
        <v>0</v>
      </c>
      <c r="T9" s="29">
        <f t="shared" si="1"/>
        <v>0</v>
      </c>
      <c r="U9" s="29">
        <f t="shared" si="1"/>
        <v>0</v>
      </c>
      <c r="V9" s="29">
        <f t="shared" si="1"/>
        <v>0</v>
      </c>
      <c r="W9" s="29">
        <f t="shared" si="1"/>
        <v>0</v>
      </c>
      <c r="X9" s="29"/>
      <c r="Y9" s="29">
        <f>Y8</f>
        <v>421391.56</v>
      </c>
      <c r="Z9" s="30"/>
    </row>
    <row r="10" spans="1:26" s="6" customFormat="1" ht="42">
      <c r="A10" s="23">
        <v>1</v>
      </c>
      <c r="B10" s="18">
        <v>3</v>
      </c>
      <c r="C10" s="21" t="s">
        <v>87</v>
      </c>
      <c r="D10" s="21" t="s">
        <v>84</v>
      </c>
      <c r="E10" s="21" t="s">
        <v>67</v>
      </c>
      <c r="F10" s="21" t="s">
        <v>54</v>
      </c>
      <c r="G10" s="21" t="s">
        <v>98</v>
      </c>
      <c r="H10" s="21" t="s">
        <v>43</v>
      </c>
      <c r="I10" s="24" t="s">
        <v>40</v>
      </c>
      <c r="J10" s="24" t="s">
        <v>40</v>
      </c>
      <c r="K10" s="25" t="s">
        <v>44</v>
      </c>
      <c r="L10" s="23">
        <v>2</v>
      </c>
      <c r="M10" s="32"/>
      <c r="N10" s="32"/>
      <c r="O10" s="32"/>
      <c r="P10" s="32"/>
      <c r="Q10" s="23">
        <v>2</v>
      </c>
      <c r="R10" s="32"/>
      <c r="S10" s="32"/>
      <c r="T10" s="32"/>
      <c r="U10" s="32"/>
      <c r="V10" s="32"/>
      <c r="W10" s="32"/>
      <c r="X10" s="16">
        <v>341.33333333333331</v>
      </c>
      <c r="Y10" s="16">
        <f>X10*Q10</f>
        <v>682.66666666666663</v>
      </c>
      <c r="Z10" s="32"/>
    </row>
    <row r="11" spans="1:26" s="6" customFormat="1" ht="42">
      <c r="A11" s="23">
        <v>2</v>
      </c>
      <c r="B11" s="20">
        <v>3</v>
      </c>
      <c r="C11" s="21" t="s">
        <v>87</v>
      </c>
      <c r="D11" s="21" t="s">
        <v>88</v>
      </c>
      <c r="E11" s="21" t="s">
        <v>68</v>
      </c>
      <c r="F11" s="21" t="s">
        <v>55</v>
      </c>
      <c r="G11" s="21" t="s">
        <v>98</v>
      </c>
      <c r="H11" s="21" t="s">
        <v>43</v>
      </c>
      <c r="I11" s="24" t="s">
        <v>40</v>
      </c>
      <c r="J11" s="24" t="s">
        <v>40</v>
      </c>
      <c r="K11" s="25" t="s">
        <v>44</v>
      </c>
      <c r="L11" s="23">
        <v>10</v>
      </c>
      <c r="M11" s="32"/>
      <c r="N11" s="32"/>
      <c r="O11" s="32"/>
      <c r="P11" s="32"/>
      <c r="Q11" s="23">
        <v>10</v>
      </c>
      <c r="R11" s="32"/>
      <c r="S11" s="32"/>
      <c r="T11" s="32"/>
      <c r="U11" s="32"/>
      <c r="V11" s="32"/>
      <c r="W11" s="32"/>
      <c r="X11" s="16">
        <v>539</v>
      </c>
      <c r="Y11" s="16">
        <f t="shared" ref="Y11:Y20" si="2">X11*Q11</f>
        <v>5390</v>
      </c>
      <c r="Z11" s="32"/>
    </row>
    <row r="12" spans="1:26" s="6" customFormat="1" ht="42">
      <c r="A12" s="23">
        <v>3</v>
      </c>
      <c r="B12" s="20">
        <v>3</v>
      </c>
      <c r="C12" s="21" t="s">
        <v>89</v>
      </c>
      <c r="D12" s="21" t="s">
        <v>84</v>
      </c>
      <c r="E12" s="21" t="s">
        <v>69</v>
      </c>
      <c r="F12" s="21" t="s">
        <v>56</v>
      </c>
      <c r="G12" s="21" t="s">
        <v>98</v>
      </c>
      <c r="H12" s="21" t="s">
        <v>43</v>
      </c>
      <c r="I12" s="24" t="s">
        <v>40</v>
      </c>
      <c r="J12" s="24" t="s">
        <v>40</v>
      </c>
      <c r="K12" s="25" t="s">
        <v>44</v>
      </c>
      <c r="L12" s="23">
        <v>1</v>
      </c>
      <c r="M12" s="32"/>
      <c r="N12" s="32"/>
      <c r="O12" s="32"/>
      <c r="P12" s="32"/>
      <c r="Q12" s="23">
        <v>1</v>
      </c>
      <c r="R12" s="32"/>
      <c r="S12" s="32"/>
      <c r="T12" s="32"/>
      <c r="U12" s="32"/>
      <c r="V12" s="32"/>
      <c r="W12" s="32"/>
      <c r="X12" s="16">
        <v>4379.333333333333</v>
      </c>
      <c r="Y12" s="16">
        <f t="shared" si="2"/>
        <v>4379.333333333333</v>
      </c>
      <c r="Z12" s="32"/>
    </row>
    <row r="13" spans="1:26" s="6" customFormat="1" ht="42">
      <c r="A13" s="23">
        <v>4</v>
      </c>
      <c r="B13" s="20">
        <v>3</v>
      </c>
      <c r="C13" s="21" t="s">
        <v>90</v>
      </c>
      <c r="D13" s="21" t="s">
        <v>91</v>
      </c>
      <c r="E13" s="21" t="s">
        <v>70</v>
      </c>
      <c r="F13" s="21" t="s">
        <v>57</v>
      </c>
      <c r="G13" s="21" t="s">
        <v>98</v>
      </c>
      <c r="H13" s="21" t="s">
        <v>43</v>
      </c>
      <c r="I13" s="24" t="s">
        <v>40</v>
      </c>
      <c r="J13" s="24" t="s">
        <v>40</v>
      </c>
      <c r="K13" s="25" t="s">
        <v>44</v>
      </c>
      <c r="L13" s="23">
        <v>6</v>
      </c>
      <c r="M13" s="32"/>
      <c r="N13" s="32"/>
      <c r="O13" s="32"/>
      <c r="P13" s="32"/>
      <c r="Q13" s="23">
        <v>6</v>
      </c>
      <c r="R13" s="32"/>
      <c r="S13" s="32"/>
      <c r="T13" s="32"/>
      <c r="U13" s="32"/>
      <c r="V13" s="32"/>
      <c r="W13" s="32"/>
      <c r="X13" s="16">
        <v>2582</v>
      </c>
      <c r="Y13" s="16">
        <f t="shared" si="2"/>
        <v>15492</v>
      </c>
      <c r="Z13" s="32"/>
    </row>
    <row r="14" spans="1:26" s="6" customFormat="1" ht="42">
      <c r="A14" s="23">
        <v>5</v>
      </c>
      <c r="B14" s="20">
        <v>3</v>
      </c>
      <c r="C14" s="21" t="s">
        <v>92</v>
      </c>
      <c r="D14" s="21" t="s">
        <v>93</v>
      </c>
      <c r="E14" s="21" t="s">
        <v>71</v>
      </c>
      <c r="F14" s="21" t="s">
        <v>58</v>
      </c>
      <c r="G14" s="21" t="s">
        <v>98</v>
      </c>
      <c r="H14" s="21" t="s">
        <v>43</v>
      </c>
      <c r="I14" s="24" t="s">
        <v>40</v>
      </c>
      <c r="J14" s="24" t="s">
        <v>40</v>
      </c>
      <c r="K14" s="25" t="s">
        <v>44</v>
      </c>
      <c r="L14" s="23">
        <v>1</v>
      </c>
      <c r="M14" s="32"/>
      <c r="N14" s="32"/>
      <c r="O14" s="32"/>
      <c r="P14" s="32"/>
      <c r="Q14" s="23">
        <v>1</v>
      </c>
      <c r="R14" s="32"/>
      <c r="S14" s="32"/>
      <c r="T14" s="32"/>
      <c r="U14" s="32"/>
      <c r="V14" s="32"/>
      <c r="W14" s="32"/>
      <c r="X14" s="16">
        <v>44051.5</v>
      </c>
      <c r="Y14" s="16">
        <f t="shared" si="2"/>
        <v>44051.5</v>
      </c>
      <c r="Z14" s="32"/>
    </row>
    <row r="15" spans="1:26" s="6" customFormat="1" ht="42">
      <c r="A15" s="23">
        <v>6</v>
      </c>
      <c r="B15" s="20">
        <v>3</v>
      </c>
      <c r="C15" s="21" t="s">
        <v>87</v>
      </c>
      <c r="D15" s="21" t="s">
        <v>88</v>
      </c>
      <c r="E15" s="21" t="s">
        <v>72</v>
      </c>
      <c r="F15" s="21" t="s">
        <v>59</v>
      </c>
      <c r="G15" s="21" t="s">
        <v>98</v>
      </c>
      <c r="H15" s="21" t="s">
        <v>43</v>
      </c>
      <c r="I15" s="24" t="s">
        <v>40</v>
      </c>
      <c r="J15" s="24" t="s">
        <v>40</v>
      </c>
      <c r="K15" s="25" t="s">
        <v>44</v>
      </c>
      <c r="L15" s="23">
        <v>5</v>
      </c>
      <c r="M15" s="32"/>
      <c r="N15" s="32"/>
      <c r="O15" s="32"/>
      <c r="P15" s="32"/>
      <c r="Q15" s="23">
        <v>5</v>
      </c>
      <c r="R15" s="32"/>
      <c r="S15" s="32"/>
      <c r="T15" s="32"/>
      <c r="U15" s="32"/>
      <c r="V15" s="32"/>
      <c r="W15" s="32"/>
      <c r="X15" s="16">
        <v>705</v>
      </c>
      <c r="Y15" s="16">
        <f t="shared" si="2"/>
        <v>3525</v>
      </c>
      <c r="Z15" s="32"/>
    </row>
    <row r="16" spans="1:26" s="6" customFormat="1" ht="51">
      <c r="A16" s="23">
        <v>7</v>
      </c>
      <c r="B16" s="20">
        <v>3</v>
      </c>
      <c r="C16" s="21" t="s">
        <v>92</v>
      </c>
      <c r="D16" s="21" t="s">
        <v>84</v>
      </c>
      <c r="E16" s="21" t="s">
        <v>73</v>
      </c>
      <c r="F16" s="21" t="s">
        <v>60</v>
      </c>
      <c r="G16" s="21" t="s">
        <v>98</v>
      </c>
      <c r="H16" s="21" t="s">
        <v>43</v>
      </c>
      <c r="I16" s="24" t="s">
        <v>40</v>
      </c>
      <c r="J16" s="24" t="s">
        <v>40</v>
      </c>
      <c r="K16" s="25" t="s">
        <v>44</v>
      </c>
      <c r="L16" s="23">
        <v>6</v>
      </c>
      <c r="M16" s="32"/>
      <c r="N16" s="32"/>
      <c r="O16" s="32"/>
      <c r="P16" s="32"/>
      <c r="Q16" s="23">
        <v>6</v>
      </c>
      <c r="R16" s="32"/>
      <c r="S16" s="32"/>
      <c r="T16" s="32"/>
      <c r="U16" s="32"/>
      <c r="V16" s="32"/>
      <c r="W16" s="32"/>
      <c r="X16" s="16">
        <v>1458</v>
      </c>
      <c r="Y16" s="16">
        <f t="shared" si="2"/>
        <v>8748</v>
      </c>
      <c r="Z16" s="32"/>
    </row>
    <row r="17" spans="1:26" s="6" customFormat="1" ht="42">
      <c r="A17" s="23">
        <v>8</v>
      </c>
      <c r="B17" s="20">
        <v>3</v>
      </c>
      <c r="C17" s="21" t="s">
        <v>92</v>
      </c>
      <c r="D17" s="21" t="s">
        <v>84</v>
      </c>
      <c r="E17" s="21" t="s">
        <v>74</v>
      </c>
      <c r="F17" s="21" t="s">
        <v>61</v>
      </c>
      <c r="G17" s="21" t="s">
        <v>98</v>
      </c>
      <c r="H17" s="21" t="s">
        <v>43</v>
      </c>
      <c r="I17" s="24" t="s">
        <v>40</v>
      </c>
      <c r="J17" s="24" t="s">
        <v>40</v>
      </c>
      <c r="K17" s="25" t="s">
        <v>44</v>
      </c>
      <c r="L17" s="23">
        <v>5</v>
      </c>
      <c r="M17" s="32"/>
      <c r="N17" s="32"/>
      <c r="O17" s="32"/>
      <c r="P17" s="32"/>
      <c r="Q17" s="23">
        <v>5</v>
      </c>
      <c r="R17" s="32"/>
      <c r="S17" s="32"/>
      <c r="T17" s="32"/>
      <c r="U17" s="32"/>
      <c r="V17" s="32"/>
      <c r="W17" s="32"/>
      <c r="X17" s="16">
        <v>1133.3333333333333</v>
      </c>
      <c r="Y17" s="16">
        <f t="shared" si="2"/>
        <v>5666.6666666666661</v>
      </c>
      <c r="Z17" s="32"/>
    </row>
    <row r="18" spans="1:26" s="6" customFormat="1" ht="42">
      <c r="A18" s="23">
        <v>9</v>
      </c>
      <c r="B18" s="20">
        <v>3</v>
      </c>
      <c r="C18" s="21" t="s">
        <v>87</v>
      </c>
      <c r="D18" s="21" t="s">
        <v>84</v>
      </c>
      <c r="E18" s="21" t="s">
        <v>75</v>
      </c>
      <c r="F18" s="21" t="s">
        <v>62</v>
      </c>
      <c r="G18" s="21" t="s">
        <v>98</v>
      </c>
      <c r="H18" s="21" t="s">
        <v>43</v>
      </c>
      <c r="I18" s="24" t="s">
        <v>40</v>
      </c>
      <c r="J18" s="24" t="s">
        <v>40</v>
      </c>
      <c r="K18" s="25" t="s">
        <v>44</v>
      </c>
      <c r="L18" s="23">
        <v>2</v>
      </c>
      <c r="M18" s="12"/>
      <c r="N18" s="12"/>
      <c r="O18" s="12"/>
      <c r="P18" s="12"/>
      <c r="Q18" s="23">
        <v>2</v>
      </c>
      <c r="R18" s="12"/>
      <c r="S18" s="12"/>
      <c r="T18" s="12"/>
      <c r="U18" s="12"/>
      <c r="V18" s="12"/>
      <c r="W18" s="12"/>
      <c r="X18" s="16">
        <v>2110</v>
      </c>
      <c r="Y18" s="16">
        <f t="shared" si="2"/>
        <v>4220</v>
      </c>
      <c r="Z18" s="12"/>
    </row>
    <row r="19" spans="1:26" s="6" customFormat="1" ht="42">
      <c r="A19" s="23">
        <v>10</v>
      </c>
      <c r="B19" s="20">
        <v>3</v>
      </c>
      <c r="C19" s="21" t="s">
        <v>90</v>
      </c>
      <c r="D19" s="21" t="s">
        <v>91</v>
      </c>
      <c r="E19" s="21" t="s">
        <v>76</v>
      </c>
      <c r="F19" s="21" t="s">
        <v>63</v>
      </c>
      <c r="G19" s="21" t="s">
        <v>98</v>
      </c>
      <c r="H19" s="21" t="s">
        <v>43</v>
      </c>
      <c r="I19" s="24" t="s">
        <v>40</v>
      </c>
      <c r="J19" s="24" t="s">
        <v>40</v>
      </c>
      <c r="K19" s="25" t="s">
        <v>44</v>
      </c>
      <c r="L19" s="23">
        <v>6</v>
      </c>
      <c r="M19" s="31"/>
      <c r="N19" s="31"/>
      <c r="O19" s="31"/>
      <c r="P19" s="31"/>
      <c r="Q19" s="23">
        <v>6</v>
      </c>
      <c r="R19" s="31"/>
      <c r="S19" s="31"/>
      <c r="T19" s="31"/>
      <c r="U19" s="31"/>
      <c r="V19" s="31"/>
      <c r="W19" s="31"/>
      <c r="X19" s="16">
        <v>2622.3333333333335</v>
      </c>
      <c r="Y19" s="16">
        <f t="shared" si="2"/>
        <v>15734</v>
      </c>
      <c r="Z19" s="31"/>
    </row>
    <row r="20" spans="1:26" s="6" customFormat="1" ht="42.75" thickBot="1">
      <c r="A20" s="23">
        <v>11</v>
      </c>
      <c r="B20" s="20">
        <v>3</v>
      </c>
      <c r="C20" s="21" t="s">
        <v>87</v>
      </c>
      <c r="D20" s="21" t="s">
        <v>84</v>
      </c>
      <c r="E20" s="21" t="s">
        <v>77</v>
      </c>
      <c r="F20" s="21" t="s">
        <v>64</v>
      </c>
      <c r="G20" s="21" t="s">
        <v>98</v>
      </c>
      <c r="H20" s="21" t="s">
        <v>43</v>
      </c>
      <c r="I20" s="24" t="s">
        <v>40</v>
      </c>
      <c r="J20" s="24" t="s">
        <v>40</v>
      </c>
      <c r="K20" s="25" t="s">
        <v>44</v>
      </c>
      <c r="L20" s="23">
        <v>2</v>
      </c>
      <c r="M20" s="31"/>
      <c r="N20" s="31"/>
      <c r="O20" s="31"/>
      <c r="P20" s="31"/>
      <c r="Q20" s="23">
        <v>2</v>
      </c>
      <c r="R20" s="31"/>
      <c r="S20" s="31"/>
      <c r="T20" s="31"/>
      <c r="U20" s="31"/>
      <c r="V20" s="31"/>
      <c r="W20" s="31"/>
      <c r="X20" s="16">
        <v>430.66666666666669</v>
      </c>
      <c r="Y20" s="16">
        <f t="shared" si="2"/>
        <v>861.33333333333337</v>
      </c>
      <c r="Z20" s="31"/>
    </row>
    <row r="21" spans="1:26" s="6" customFormat="1" ht="20.25" customHeight="1" thickBot="1">
      <c r="A21" s="38" t="s">
        <v>46</v>
      </c>
      <c r="B21" s="39"/>
      <c r="C21" s="39"/>
      <c r="D21" s="39"/>
      <c r="E21" s="39"/>
      <c r="F21" s="39"/>
      <c r="G21" s="39"/>
      <c r="H21" s="39"/>
      <c r="I21" s="39"/>
      <c r="J21" s="39"/>
      <c r="K21" s="39"/>
      <c r="L21" s="28">
        <f>SUM(L10:L20)</f>
        <v>46</v>
      </c>
      <c r="M21" s="29">
        <f>SUM(M7:M20)</f>
        <v>0</v>
      </c>
      <c r="N21" s="29">
        <f>SUM(N7:N20)</f>
        <v>0</v>
      </c>
      <c r="O21" s="29">
        <f>SUM(O7:O20)</f>
        <v>0</v>
      </c>
      <c r="P21" s="29">
        <f>SUM(P7:P20)</f>
        <v>0</v>
      </c>
      <c r="Q21" s="29"/>
      <c r="R21" s="29">
        <f t="shared" ref="R21:W21" si="3">SUM(R7:R20)</f>
        <v>0</v>
      </c>
      <c r="S21" s="29">
        <f t="shared" si="3"/>
        <v>0</v>
      </c>
      <c r="T21" s="29">
        <f t="shared" si="3"/>
        <v>0</v>
      </c>
      <c r="U21" s="29">
        <f t="shared" si="3"/>
        <v>0</v>
      </c>
      <c r="V21" s="29">
        <f t="shared" si="3"/>
        <v>0</v>
      </c>
      <c r="W21" s="29">
        <f t="shared" si="3"/>
        <v>0</v>
      </c>
      <c r="X21" s="29"/>
      <c r="Y21" s="29">
        <f>SUM(Y10:Y20)</f>
        <v>108750.5</v>
      </c>
      <c r="Z21" s="30"/>
    </row>
    <row r="22" spans="1:26" s="6" customFormat="1" ht="42">
      <c r="A22" s="23">
        <v>1</v>
      </c>
      <c r="B22" s="18">
        <v>4</v>
      </c>
      <c r="C22" s="21" t="s">
        <v>94</v>
      </c>
      <c r="D22" s="21" t="s">
        <v>95</v>
      </c>
      <c r="E22" s="21" t="s">
        <v>79</v>
      </c>
      <c r="F22" s="21" t="s">
        <v>49</v>
      </c>
      <c r="G22" s="21" t="s">
        <v>98</v>
      </c>
      <c r="H22" s="21" t="s">
        <v>43</v>
      </c>
      <c r="I22" s="24" t="s">
        <v>40</v>
      </c>
      <c r="J22" s="24" t="s">
        <v>40</v>
      </c>
      <c r="K22" s="25" t="s">
        <v>44</v>
      </c>
      <c r="L22" s="23">
        <v>1</v>
      </c>
      <c r="M22" s="32"/>
      <c r="N22" s="32"/>
      <c r="O22" s="32"/>
      <c r="P22" s="32"/>
      <c r="Q22" s="23">
        <v>1</v>
      </c>
      <c r="R22" s="32"/>
      <c r="S22" s="32"/>
      <c r="T22" s="32"/>
      <c r="U22" s="32"/>
      <c r="V22" s="32"/>
      <c r="W22" s="32"/>
      <c r="X22" s="16">
        <v>14998</v>
      </c>
      <c r="Y22" s="16">
        <f>X22*L22</f>
        <v>14998</v>
      </c>
      <c r="Z22" s="32"/>
    </row>
    <row r="23" spans="1:26" s="6" customFormat="1" ht="42">
      <c r="A23" s="23">
        <v>2</v>
      </c>
      <c r="B23" s="20">
        <v>4</v>
      </c>
      <c r="C23" s="21" t="s">
        <v>96</v>
      </c>
      <c r="D23" s="21" t="s">
        <v>84</v>
      </c>
      <c r="E23" s="21" t="s">
        <v>80</v>
      </c>
      <c r="F23" s="21" t="s">
        <v>50</v>
      </c>
      <c r="G23" s="21" t="s">
        <v>98</v>
      </c>
      <c r="H23" s="21" t="s">
        <v>43</v>
      </c>
      <c r="I23" s="24" t="s">
        <v>40</v>
      </c>
      <c r="J23" s="24" t="s">
        <v>40</v>
      </c>
      <c r="K23" s="25" t="s">
        <v>44</v>
      </c>
      <c r="L23" s="23">
        <v>1</v>
      </c>
      <c r="M23" s="32"/>
      <c r="N23" s="32"/>
      <c r="O23" s="32"/>
      <c r="P23" s="32"/>
      <c r="Q23" s="23">
        <v>1</v>
      </c>
      <c r="R23" s="32"/>
      <c r="S23" s="32"/>
      <c r="T23" s="32"/>
      <c r="U23" s="32"/>
      <c r="V23" s="32"/>
      <c r="W23" s="32"/>
      <c r="X23" s="16">
        <v>79189.5</v>
      </c>
      <c r="Y23" s="16">
        <f t="shared" ref="Y23:Y26" si="4">X23*L23</f>
        <v>79189.5</v>
      </c>
      <c r="Z23" s="32"/>
    </row>
    <row r="24" spans="1:26" s="6" customFormat="1" ht="42">
      <c r="A24" s="23">
        <v>3</v>
      </c>
      <c r="B24" s="20">
        <v>4</v>
      </c>
      <c r="C24" s="21" t="s">
        <v>92</v>
      </c>
      <c r="D24" s="21" t="s">
        <v>84</v>
      </c>
      <c r="E24" s="21" t="s">
        <v>81</v>
      </c>
      <c r="F24" s="21" t="s">
        <v>51</v>
      </c>
      <c r="G24" s="21" t="s">
        <v>98</v>
      </c>
      <c r="H24" s="21" t="s">
        <v>43</v>
      </c>
      <c r="I24" s="24" t="s">
        <v>40</v>
      </c>
      <c r="J24" s="24" t="s">
        <v>40</v>
      </c>
      <c r="K24" s="25" t="s">
        <v>44</v>
      </c>
      <c r="L24" s="23">
        <v>4</v>
      </c>
      <c r="M24" s="32"/>
      <c r="N24" s="32"/>
      <c r="O24" s="32"/>
      <c r="P24" s="32"/>
      <c r="Q24" s="23">
        <v>4</v>
      </c>
      <c r="R24" s="32"/>
      <c r="S24" s="32"/>
      <c r="T24" s="32"/>
      <c r="U24" s="32"/>
      <c r="V24" s="32"/>
      <c r="W24" s="32"/>
      <c r="X24" s="16">
        <v>7754</v>
      </c>
      <c r="Y24" s="16">
        <f t="shared" si="4"/>
        <v>31016</v>
      </c>
      <c r="Z24" s="32"/>
    </row>
    <row r="25" spans="1:26" s="6" customFormat="1" ht="42">
      <c r="A25" s="23">
        <v>4</v>
      </c>
      <c r="B25" s="20">
        <v>4</v>
      </c>
      <c r="C25" s="21" t="s">
        <v>86</v>
      </c>
      <c r="D25" s="21" t="s">
        <v>84</v>
      </c>
      <c r="E25" s="21" t="s">
        <v>82</v>
      </c>
      <c r="F25" s="21" t="s">
        <v>52</v>
      </c>
      <c r="G25" s="21" t="s">
        <v>98</v>
      </c>
      <c r="H25" s="21" t="s">
        <v>43</v>
      </c>
      <c r="I25" s="24" t="s">
        <v>40</v>
      </c>
      <c r="J25" s="24" t="s">
        <v>40</v>
      </c>
      <c r="K25" s="25" t="s">
        <v>44</v>
      </c>
      <c r="L25" s="23">
        <v>1</v>
      </c>
      <c r="M25" s="12"/>
      <c r="N25" s="12"/>
      <c r="O25" s="12"/>
      <c r="P25" s="12"/>
      <c r="Q25" s="23">
        <v>1</v>
      </c>
      <c r="R25" s="12"/>
      <c r="S25" s="12"/>
      <c r="T25" s="12"/>
      <c r="U25" s="12"/>
      <c r="V25" s="12"/>
      <c r="W25" s="12"/>
      <c r="X25" s="16">
        <v>16941</v>
      </c>
      <c r="Y25" s="16">
        <f t="shared" si="4"/>
        <v>16941</v>
      </c>
      <c r="Z25" s="12"/>
    </row>
    <row r="26" spans="1:26" s="6" customFormat="1" ht="42.75" thickBot="1">
      <c r="A26" s="23">
        <v>5</v>
      </c>
      <c r="B26" s="20">
        <v>4</v>
      </c>
      <c r="C26" s="21" t="s">
        <v>85</v>
      </c>
      <c r="D26" s="21" t="s">
        <v>97</v>
      </c>
      <c r="E26" s="21" t="s">
        <v>83</v>
      </c>
      <c r="F26" s="21" t="s">
        <v>53</v>
      </c>
      <c r="G26" s="21" t="s">
        <v>98</v>
      </c>
      <c r="H26" s="21" t="s">
        <v>43</v>
      </c>
      <c r="I26" s="24" t="s">
        <v>40</v>
      </c>
      <c r="J26" s="24" t="s">
        <v>40</v>
      </c>
      <c r="K26" s="25" t="s">
        <v>44</v>
      </c>
      <c r="L26" s="23">
        <v>3</v>
      </c>
      <c r="M26" s="31"/>
      <c r="N26" s="31"/>
      <c r="O26" s="31"/>
      <c r="P26" s="31"/>
      <c r="Q26" s="23">
        <v>3</v>
      </c>
      <c r="R26" s="31"/>
      <c r="S26" s="31"/>
      <c r="T26" s="31"/>
      <c r="U26" s="31"/>
      <c r="V26" s="31"/>
      <c r="W26" s="31"/>
      <c r="X26" s="16">
        <v>10284.665000000001</v>
      </c>
      <c r="Y26" s="16">
        <f t="shared" si="4"/>
        <v>30853.995000000003</v>
      </c>
      <c r="Z26" s="31"/>
    </row>
    <row r="27" spans="1:26" s="6" customFormat="1" ht="20.25" customHeight="1" thickBot="1">
      <c r="A27" s="38" t="s">
        <v>47</v>
      </c>
      <c r="B27" s="39"/>
      <c r="C27" s="39"/>
      <c r="D27" s="39"/>
      <c r="E27" s="39"/>
      <c r="F27" s="39"/>
      <c r="G27" s="39"/>
      <c r="H27" s="39"/>
      <c r="I27" s="39"/>
      <c r="J27" s="39"/>
      <c r="K27" s="39"/>
      <c r="L27" s="28">
        <f>L22+L23+L24+L25+L26</f>
        <v>10</v>
      </c>
      <c r="M27" s="29">
        <f>SUM(M7:M26)</f>
        <v>0</v>
      </c>
      <c r="N27" s="29">
        <f>SUM(N7:N26)</f>
        <v>0</v>
      </c>
      <c r="O27" s="29">
        <f>SUM(O7:O26)</f>
        <v>0</v>
      </c>
      <c r="P27" s="29">
        <f>SUM(P7:P26)</f>
        <v>0</v>
      </c>
      <c r="Q27" s="29"/>
      <c r="R27" s="29">
        <f t="shared" ref="R27:W27" si="5">SUM(R7:R26)</f>
        <v>0</v>
      </c>
      <c r="S27" s="29">
        <f t="shared" si="5"/>
        <v>0</v>
      </c>
      <c r="T27" s="29">
        <f t="shared" si="5"/>
        <v>0</v>
      </c>
      <c r="U27" s="29">
        <f t="shared" si="5"/>
        <v>0</v>
      </c>
      <c r="V27" s="29">
        <f t="shared" si="5"/>
        <v>0</v>
      </c>
      <c r="W27" s="29">
        <f t="shared" si="5"/>
        <v>0</v>
      </c>
      <c r="X27" s="29"/>
      <c r="Y27" s="29">
        <f>SUM(Y22:Y26)</f>
        <v>172998.495</v>
      </c>
      <c r="Z27" s="30"/>
    </row>
    <row r="28" spans="1:26" s="6" customFormat="1" ht="74.25" customHeight="1">
      <c r="A28" s="36" t="s">
        <v>34</v>
      </c>
      <c r="B28" s="36"/>
      <c r="C28" s="36"/>
      <c r="D28" s="40" t="s">
        <v>21</v>
      </c>
      <c r="E28" s="40"/>
      <c r="F28" s="40"/>
      <c r="G28" s="40"/>
      <c r="H28" s="40"/>
      <c r="I28" s="40"/>
      <c r="J28" s="40"/>
      <c r="K28" s="40"/>
      <c r="L28" s="40"/>
      <c r="M28" s="40"/>
      <c r="N28" s="40"/>
      <c r="O28" s="40"/>
      <c r="P28" s="40"/>
      <c r="Q28" s="40"/>
      <c r="R28" s="40"/>
      <c r="S28" s="40"/>
      <c r="T28" s="40"/>
      <c r="U28" s="40"/>
      <c r="V28" s="40"/>
      <c r="W28" s="40"/>
      <c r="X28" s="40"/>
      <c r="Y28" s="40"/>
      <c r="Z28" s="40"/>
    </row>
    <row r="29" spans="1:26" s="6" customFormat="1" ht="59.25" customHeight="1">
      <c r="A29" s="36" t="s">
        <v>28</v>
      </c>
      <c r="B29" s="36"/>
      <c r="C29" s="36"/>
      <c r="D29" s="40" t="s">
        <v>27</v>
      </c>
      <c r="E29" s="40"/>
      <c r="F29" s="40"/>
      <c r="G29" s="40"/>
      <c r="H29" s="40"/>
      <c r="I29" s="40"/>
      <c r="J29" s="40"/>
      <c r="K29" s="40"/>
      <c r="L29" s="40"/>
      <c r="M29" s="40"/>
      <c r="N29" s="40"/>
      <c r="O29" s="40"/>
      <c r="P29" s="40"/>
      <c r="Q29" s="40"/>
      <c r="R29" s="40"/>
      <c r="S29" s="40"/>
      <c r="T29" s="40"/>
      <c r="U29" s="40"/>
      <c r="V29" s="40"/>
      <c r="W29" s="40"/>
      <c r="X29" s="40"/>
      <c r="Y29" s="40"/>
      <c r="Z29" s="40"/>
    </row>
    <row r="30" spans="1:26" s="6" customFormat="1" ht="54" customHeight="1">
      <c r="A30" s="36" t="s">
        <v>30</v>
      </c>
      <c r="B30" s="36"/>
      <c r="C30" s="36"/>
      <c r="D30" s="40" t="s">
        <v>29</v>
      </c>
      <c r="E30" s="40"/>
      <c r="F30" s="40"/>
      <c r="G30" s="40"/>
      <c r="H30" s="40"/>
      <c r="I30" s="40"/>
      <c r="J30" s="40"/>
      <c r="K30" s="40"/>
      <c r="L30" s="40"/>
      <c r="M30" s="40"/>
      <c r="N30" s="40"/>
      <c r="O30" s="40"/>
      <c r="P30" s="40"/>
      <c r="Q30" s="40"/>
      <c r="R30" s="40"/>
      <c r="S30" s="40"/>
      <c r="T30" s="40"/>
      <c r="U30" s="40"/>
      <c r="V30" s="40"/>
      <c r="W30" s="40"/>
      <c r="X30" s="40"/>
      <c r="Y30" s="40"/>
      <c r="Z30" s="40"/>
    </row>
    <row r="31" spans="1:26" s="6" customFormat="1" ht="47.25" customHeight="1">
      <c r="A31" s="36" t="s">
        <v>31</v>
      </c>
      <c r="B31" s="36"/>
      <c r="C31" s="36"/>
      <c r="D31" s="40" t="s">
        <v>26</v>
      </c>
      <c r="E31" s="40"/>
      <c r="F31" s="40"/>
      <c r="G31" s="40"/>
      <c r="H31" s="40"/>
      <c r="I31" s="40"/>
      <c r="J31" s="40"/>
      <c r="K31" s="40"/>
      <c r="L31" s="40"/>
      <c r="M31" s="40"/>
      <c r="N31" s="40"/>
      <c r="O31" s="40"/>
      <c r="P31" s="40"/>
      <c r="Q31" s="40"/>
      <c r="R31" s="40"/>
      <c r="S31" s="40"/>
      <c r="T31" s="40"/>
      <c r="U31" s="40"/>
      <c r="V31" s="40"/>
      <c r="W31" s="40"/>
      <c r="X31" s="40"/>
      <c r="Y31" s="40"/>
      <c r="Z31" s="40"/>
    </row>
    <row r="32" spans="1:26" s="6" customFormat="1" ht="227.25" customHeight="1">
      <c r="A32" s="43" t="s">
        <v>32</v>
      </c>
      <c r="B32" s="43"/>
      <c r="C32" s="43"/>
      <c r="D32" s="44" t="s">
        <v>39</v>
      </c>
      <c r="E32" s="44"/>
      <c r="F32" s="44"/>
      <c r="G32" s="44"/>
      <c r="H32" s="44"/>
      <c r="I32" s="44"/>
      <c r="J32" s="44"/>
      <c r="K32" s="44"/>
      <c r="L32" s="44"/>
      <c r="M32" s="44"/>
      <c r="N32" s="44"/>
      <c r="O32" s="44"/>
      <c r="P32" s="44"/>
      <c r="Q32" s="44"/>
      <c r="R32" s="44"/>
      <c r="S32" s="44"/>
      <c r="T32" s="44"/>
      <c r="U32" s="44"/>
      <c r="V32" s="44"/>
      <c r="W32" s="44"/>
      <c r="X32" s="44"/>
      <c r="Y32" s="44"/>
      <c r="Z32" s="44"/>
    </row>
    <row r="33" spans="1:26" s="6" customFormat="1" ht="108.75" customHeight="1">
      <c r="A33" s="43" t="s">
        <v>33</v>
      </c>
      <c r="B33" s="43"/>
      <c r="C33" s="43"/>
      <c r="D33" s="44" t="s">
        <v>42</v>
      </c>
      <c r="E33" s="44"/>
      <c r="F33" s="44"/>
      <c r="G33" s="44"/>
      <c r="H33" s="44"/>
      <c r="I33" s="44"/>
      <c r="J33" s="44"/>
      <c r="K33" s="44"/>
      <c r="L33" s="44"/>
      <c r="M33" s="44"/>
      <c r="N33" s="44"/>
      <c r="O33" s="44"/>
      <c r="P33" s="44"/>
      <c r="Q33" s="44"/>
      <c r="R33" s="44"/>
      <c r="S33" s="44"/>
      <c r="T33" s="44"/>
      <c r="U33" s="44"/>
      <c r="V33" s="44"/>
      <c r="W33" s="44"/>
      <c r="X33" s="44"/>
      <c r="Y33" s="44"/>
      <c r="Z33" s="44"/>
    </row>
    <row r="34" spans="1:26" ht="15">
      <c r="C34" s="3"/>
      <c r="D34" s="3"/>
      <c r="E34" s="3"/>
      <c r="F34" s="4"/>
      <c r="G34" s="4"/>
      <c r="H34" s="4"/>
      <c r="I34" s="4"/>
    </row>
    <row r="35" spans="1:26" ht="15">
      <c r="C35" s="3"/>
      <c r="D35" s="3"/>
      <c r="E35" s="3"/>
      <c r="F35" s="4"/>
      <c r="G35" s="4"/>
      <c r="H35" s="4"/>
      <c r="I35" s="4"/>
    </row>
  </sheetData>
  <mergeCells count="21">
    <mergeCell ref="A33:C33"/>
    <mergeCell ref="D33:Z33"/>
    <mergeCell ref="A31:C31"/>
    <mergeCell ref="A29:C29"/>
    <mergeCell ref="A32:C32"/>
    <mergeCell ref="D32:Z32"/>
    <mergeCell ref="D29:Z29"/>
    <mergeCell ref="D30:Z30"/>
    <mergeCell ref="D31:Z31"/>
    <mergeCell ref="E3:L3"/>
    <mergeCell ref="Z4:Z5"/>
    <mergeCell ref="A28:C28"/>
    <mergeCell ref="A30:C30"/>
    <mergeCell ref="M4:W4"/>
    <mergeCell ref="A7:K7"/>
    <mergeCell ref="D28:Z28"/>
    <mergeCell ref="X4:X5"/>
    <mergeCell ref="Y4:Y5"/>
    <mergeCell ref="A9:K9"/>
    <mergeCell ref="A21:K21"/>
    <mergeCell ref="A27:K27"/>
  </mergeCells>
  <conditionalFormatting sqref="C6:D6 C10:D20 C8:D8 C22:D26">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2019-06-06T12:24:06Z</dcterms:modified>
</cp:coreProperties>
</file>